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.kozhabayeva\Desktop\ЗЦП 110 ДМИ\Объявление\"/>
    </mc:Choice>
  </mc:AlternateContent>
  <bookViews>
    <workbookView xWindow="0" yWindow="0" windowWidth="27330" windowHeight="5685"/>
  </bookViews>
  <sheets>
    <sheet name="перечень" sheetId="1" r:id="rId1"/>
  </sheets>
  <definedNames>
    <definedName name="_xlnm.Print_Titles" localSheetId="0">перечень!$4:$5</definedName>
    <definedName name="_xlnm.Print_Area" localSheetId="0">перечень!$A$1:$K$23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0" i="1" l="1"/>
  <c r="G6" i="1"/>
  <c r="G13" i="1" l="1"/>
  <c r="G14" i="1"/>
  <c r="G15" i="1"/>
  <c r="G16" i="1"/>
  <c r="G17" i="1"/>
  <c r="G12" i="1" l="1"/>
  <c r="G11" i="1"/>
  <c r="G10" i="1"/>
  <c r="G9" i="1"/>
  <c r="G8" i="1"/>
  <c r="G7" i="1"/>
  <c r="G19" i="1"/>
  <c r="G18" i="1"/>
</calcChain>
</file>

<file path=xl/sharedStrings.xml><?xml version="1.0" encoding="utf-8"?>
<sst xmlns="http://schemas.openxmlformats.org/spreadsheetml/2006/main" count="99" uniqueCount="47">
  <si>
    <t>№ п/п</t>
  </si>
  <si>
    <t>Наименование</t>
  </si>
  <si>
    <t>Цена за единицу, 
без учета НДС, тенге</t>
  </si>
  <si>
    <t>Сумма, планируемая для закупки, без учета НДС, тенге</t>
  </si>
  <si>
    <t>Ед. изм-я</t>
  </si>
  <si>
    <t>Техническая спецификация</t>
  </si>
  <si>
    <t>Перечень закупаемых товаров</t>
  </si>
  <si>
    <t>шт</t>
  </si>
  <si>
    <t>Кол-во</t>
  </si>
  <si>
    <t>Итого</t>
  </si>
  <si>
    <t>Соединительный кабель ЭКГ</t>
  </si>
  <si>
    <t xml:space="preserve">Адаптер для самоклеящихся электродов </t>
  </si>
  <si>
    <t>Держатель, ручка для клинка ларингоскопа</t>
  </si>
  <si>
    <t>Клинок для ларингоскопа Macintosh, № 1</t>
  </si>
  <si>
    <t>Клинок для ларингоскопа Macintosh, № 2</t>
  </si>
  <si>
    <t xml:space="preserve">Рукоятка для ларингоскопа F.O. 3,5 В </t>
  </si>
  <si>
    <t>Клинок для ларингоскопа Macintosh, № 3</t>
  </si>
  <si>
    <t>Клинок для ларингоскопа Macintosh, № 4</t>
  </si>
  <si>
    <t>Клинок для ларингоскопа Macintosh, № 4. Клинок изогнутый, с интегрированной фиброоптикой– в сечении не более 3,0х7,0мм. Иметь матовую полировку нержавеющей стали для предотвращения отражений.Не менее 8000 отдельных волокон для оптимального светового излучения.Интенсивность света не менее 13000 люкс/3,5В. Количество циклов обработки в автоклаве при температуре до 134° C не менее 4.000. Совместимость с системами стандарта DIN ISO 7376. Размеры клинка: не более 155 x 18мм</t>
  </si>
  <si>
    <t>Клинок для ларингоскопа Macintosh, № 5</t>
  </si>
  <si>
    <t>Клинок для ларингоскопа Macintosh, № 5. Клинок изогнутый, с интегрированной фиброоптикой– в сечении не более 3,0х7,0мм. Иметь матовую полировку нержавеющей стали для предотвращения отражений.Не менее 8000 отдельных волокон для оптимального светового излучения.Интенсивность света не менее 13000 люкс/3,5В. Количество циклов обработки в автоклаве при температуре до 134° C не менее 4.000. Совместимость с системами стандарта DIN ISO 7376. Размеры клинка: не более 176 x 20мм</t>
  </si>
  <si>
    <t>Клинок для ларингоскопа Miller, № 2</t>
  </si>
  <si>
    <t>Клинок для ларингоскопа Miller, № 2. Клинки прямые с интегрированной фиброоптикой– в сечении не более 3,0мм  Иметь матовую полировку нержавеющей стали для предотвращения отражений. Не менее 8000 отдельных волокон для оптимального светового излучения. Интенсивность света не менее 13000 люкс/3,5В. Количество циклов обработки в автоклаве при температуре до 134° C не менее 4.000. Совместимость с системами стандарта DIN ISO 7376. Размер клинков: не более 154 x 14 мм</t>
  </si>
  <si>
    <t>Клинок для ларингоскопа Miller, № 3</t>
  </si>
  <si>
    <t>Клинок для ларингоскопа Miller, № 3. Клинки прямые с интегрированной фиброоптикой– в сечении не более 3,0мм  Иметь матовую полировку нержавеющей стали для предотвращения отражений. Не менее 8000 отдельных волокон для оптимального светового излучения. Интенсивность света не менее 13000 люкс/3,5В. Количество циклов обработки в автоклаве при температуре до 134° C не менее 4.000. Совместимость с системами стандарта DIN ISO 7376. Размер клинков: не более 195x 15 мм</t>
  </si>
  <si>
    <t>Клинок для ларингоскопа Miller, № 4</t>
  </si>
  <si>
    <t>Клинок для ларингоскопа Miller, № 4. Клинки прямые с интегрированной фиброоптикой– в сечении не более 3,0мм  Иметь матовую полировку нержавеющей стали для предотвращения отражений. Не менее 8000 отдельных волокон для оптимального светового излучения. Интенсивность света не менее 13000 люкс/3,5В. Количество циклов обработки в автоклаве при температуре до 134° C не менее 4.000. Совместимость с системами стандарта DIN ISO 7376. Размер клинков: не более 210x 18 мм</t>
  </si>
  <si>
    <t>Чемодан/кейс для ларингоскопа на 3 клинков (размеры 3,4,5 - Macintosh)  и 1 рукоятку, пустой</t>
  </si>
  <si>
    <t>Чемодан/кейс для ларингоскопа на 5 клинков (размеры 1,2,3,4,5 - Macintosh) и 1 рукоятку, пустой</t>
  </si>
  <si>
    <t>Соединительный кабель ЭКГ на 3 отведения. Тип крепления: зажим, длина кабеля не менее 3,5 м. Универсальная модель совместимая с дефибрилляторами моделей TEC-7721 К производства Nihon Kohden Corporation, Япония.</t>
  </si>
  <si>
    <t>Адаптер для самоклеящихся электродов. Соединительный кабель-адаптер для самоклеящихся АНД электродов длиной не менее 3,5 м. Универсальная модель совместимая с дефибрилляторами моделей TEC-7721 К производства Nihon Kohden Corporation, Япония.</t>
  </si>
  <si>
    <t>Клинок для ларингоскопа Macintosh, № 1. Клинок изогнутый, с интегрированной фиброоптикой– в сечении не более 3,0х7,0мм. Иметь матовую полировку нержавеющей стали для предотвращения отражений. Не менее 8000 отдельных волокон для оптимального светового излучения. Интенсивность света не менее 13000 люкс/3,5В. Количество циклов обработки в автоклаве при температуре до 134° C не менее 4.000. Совместимость с системами стандарта DIN ISO 7376. Размеры клинка: не более 93 x 14 мм</t>
  </si>
  <si>
    <t>Клинок для ларингоскопа Macintosh, № 2. Клинок изогнутый, с интегрированной фиброоптикой– в сечении не более 3,0х7,0мм. Иметь матовую полировку нержавеющей стали для предотвращения отражений. Не менее 8000 отдельных волокон для оптимального светового излучения. Интенсивность света не менее 13000 люкс/3,5В. Количество циклов обработки в автоклаве при температуре до 134° C не менее 4.000. Совместимость с системами стандарта DIN ISO 7376. Размеры клинка: не более 115 x 17 мм</t>
  </si>
  <si>
    <t>Клинок для ларингоскопа Macintosh, № 3. Клинок изогнутый, с интегрированной фиброоптикой– в сечении не более 3,0х7,0мм. Иметь матовую полировку нержавеющей стали для предотвращения отражений. Не менее 8000 отдельных волокон для оптимального светового излучения. Интенсивность света не менее 13000 люкс/3,5В. Количество циклов обработки в автоклаве при температуре до 134° C не менее 4.000. Совместимость с системами стандарта DIN ISO 7376. Размеры клинка: не более 135 x 18 мм</t>
  </si>
  <si>
    <t xml:space="preserve">Чемодан для ларингоскопа на 3 клинков и 1 рукоятку </t>
  </si>
  <si>
    <t>Чемодан для ларингоскопа на 5 клинков и 1 рукоятку</t>
  </si>
  <si>
    <t>Держатели, ручки для клинка ларингоскопа. Типоразмер совместимой батареи: C (также R14, LR14, 343, Baby, UM2) Тип лампы: светодиодная, напряжение не менее 2,5 в. В комплекте батарейки размером С - не менее 4 шт. Совместимость с системами стандарта DIN ISO 7376.</t>
  </si>
  <si>
    <t xml:space="preserve">1. При поставке товара, Поставщик обязан предоставить:
- регистрационное удостоверение на поставляемый товар, в случае если товар не подлежит регистрации предоставить письмо от уполномоченного органа;
- копии заключения о безопасности и качестве соответствии с законодательством Республики Казахстан. В случае если товар не подлежит сертификации предоставить письмо от уполномоченного органа;
- при необходимости Заказчик в праве запросить и иные документы предусмотренные законодательством Республики Казахстан и настоящим Договором.
2. Поставщик должен обеспечить упаковку Товаров, способную предотвратить их от повреждения или порчи во время перевозки к конечному пункту назначения, указанному в настоящем Договоре. Упаковка должна выдерживать без каких-либо ограничений интенсивную подъемно-транспортную обработку и воздействие экстремальных температур, соли и осадков во время перевозки, а также открытого хранения. При определении габаритов упакованных ящиков и их веса необходимо учитывать отдаленность конечного пункта доставки и наличие мощных грузоподъемных средств во всех пунктах следования Товаров.
3. Потребительская упаковка, маркировка, а также документация внутри по применению Товаров и вне ее должны строго соответствовать Кодексу Республики Казахстан «О здоровье народа и системе здравоохранения» (далее - Кодекс) и порядку, установленного уполномоченным органом в области здравоохранения.
4. Поставщик гарантирует, что Товар, поставленный в рамках настоящего Договора, является новым, неиспользованным и не имеет дефектов. В случае выявления дефектов, Поставщик обязан заменить дефектный Товар на новый, в срок, указанный Заказчиком в письменном уведомлении в адрес Поставщика. Гарантийный срок на поставляемый Товар не менее 12 (двенадцать) месяцев, с даты подписания сторонами акта приема передачи. 
5. Поставщик гарантирует, что остаточный срок годности медицинских изделий медицинского назначения на дату поставки поставщиком заказчику составляет: не менее пятидесяти процентов от указанного срока годности на упаковке (при сроке годности менее двух лет); не менее двенадцати месяцев от указанного срока годности на упаковке (при сроке годности два года и более);
6. Требования по выполнению сопутствующих работ или услуг: заказ, ввоз, таможенные, налоговые платежи и иные платежи, предусмотренные законодательством РК, разгрузка, монтаж, наладка, установка, за счет Поставщика;
7. При необходимости предоставить: руководство пользователя и инструкцию по обработке инструментов с обеспечением их сохранности, сертификат о происхождении товара на государственном, либо на русском языках; 
8. В случае дефекта Товара поставщик производит замену в течение 5 (пяти) календарных дней с даты получения уведомления от Заказчика;
9. Сроки поставки: С даты вступления Договора в силу по 31 декабря 2024г., по заявке Заказчика в течение 5 (пять) календарных дней;
10. Место и условия поставки (в соответствии с DDP ИНКОТЕРМС 2020): Корпоративный фонд «University Medical Center», г.Астана, пр. Туран, 32, эт. 1, каб. 1025 (Администрация). </t>
  </si>
  <si>
    <t xml:space="preserve">Рукоятка для ларингоскопа фиброоптическая 3,5В, заряжаемая, средняя, (диаметр не более 28мм) с ксеноновым источником света (продолжительность эксплуатации не менее 20 часов) LED, с аккумулятором Li-Ion, для зарядки в устройстве KaWe MedCharge 4000. Патрон лампочки из металла, быстрое и легкое удаление лампы для стерилизации. </t>
  </si>
  <si>
    <t>Условия поставки (в соответствии с ИНКОТЕРМС 2000)</t>
  </si>
  <si>
    <t>Срок поставки товара</t>
  </si>
  <si>
    <t>Место поставки товара</t>
  </si>
  <si>
    <t>Размер авансового платежа, %</t>
  </si>
  <si>
    <t>DDP пункт назначения</t>
  </si>
  <si>
    <t>Приложение 1 к Объявлению № 82  от 07.08.2024г</t>
  </si>
  <si>
    <t>С даты вступления Договора в силу по 31 декабря 2024г., По заявке Заказчика в течение 5 (пяти) календарных дней</t>
  </si>
  <si>
    <t xml:space="preserve"> г.Астана, пр. Туран, 32, эт. 1, каб. 1025 (Администрация)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</si>
</sst>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$_-;\-* #,##0.00_$_-;_-* &quot;-&quot;??_$_-;_-@_-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8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2" fillId="0" borderId="0"/>
    <xf numFmtId="0" fontId="1" fillId="0" borderId="0"/>
  </cellStyleXfs>
  <cellXfs count="33">
    <xf numFmtId="0" fontId="0" fillId="0" borderId="0" xfId="0"/>
    <xf numFmtId="0" fontId="5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wrapText="1"/>
    </xf>
    <xf numFmtId="0" fontId="6" fillId="0" borderId="0" xfId="0" applyFont="1" applyFill="1" applyBorder="1" applyAlignment="1">
      <alignment vertical="center" wrapText="1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7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43" fontId="7" fillId="0" borderId="1" xfId="0" applyNumberFormat="1" applyFont="1" applyFill="1" applyBorder="1" applyAlignment="1">
      <alignment horizontal="center" vertical="center"/>
    </xf>
    <xf numFmtId="43" fontId="10" fillId="0" borderId="1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43" fontId="7" fillId="0" borderId="0" xfId="0" applyNumberFormat="1" applyFont="1" applyFill="1" applyBorder="1" applyAlignment="1">
      <alignment horizontal="center" vertical="center"/>
    </xf>
    <xf numFmtId="43" fontId="10" fillId="0" borderId="0" xfId="0" applyNumberFormat="1" applyFont="1" applyFill="1" applyBorder="1" applyAlignment="1">
      <alignment horizontal="center" vertical="center"/>
    </xf>
    <xf numFmtId="43" fontId="9" fillId="0" borderId="1" xfId="0" applyNumberFormat="1" applyFont="1" applyFill="1" applyBorder="1" applyAlignment="1">
      <alignment horizontal="center" vertical="center"/>
    </xf>
    <xf numFmtId="0" fontId="12" fillId="0" borderId="0" xfId="2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13" fillId="0" borderId="0" xfId="0" applyFont="1" applyAlignment="1">
      <alignment horizontal="center" wrapText="1"/>
    </xf>
    <xf numFmtId="0" fontId="11" fillId="0" borderId="0" xfId="0" applyFont="1" applyAlignment="1">
      <alignment horizontal="center" wrapText="1"/>
    </xf>
    <xf numFmtId="0" fontId="12" fillId="0" borderId="0" xfId="2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165" fontId="9" fillId="0" borderId="2" xfId="1" applyFont="1" applyFill="1" applyBorder="1" applyAlignment="1">
      <alignment horizontal="center" vertical="center" wrapText="1"/>
    </xf>
    <xf numFmtId="165" fontId="9" fillId="0" borderId="3" xfId="1" applyFont="1" applyFill="1" applyBorder="1" applyAlignment="1">
      <alignment horizontal="center" vertical="center" wrapText="1"/>
    </xf>
  </cellXfs>
  <cellStyles count="8">
    <cellStyle name="Normal_формы ПР утвержденные" xfId="3"/>
    <cellStyle name="Обычный" xfId="0" builtinId="0"/>
    <cellStyle name="Обычный 100" xfId="6"/>
    <cellStyle name="Обычный 14 2" xfId="7"/>
    <cellStyle name="Обычный 3" xfId="4"/>
    <cellStyle name="Обычный 6" xfId="2"/>
    <cellStyle name="Финансовый" xfId="1" builtinId="3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2"/>
  <sheetViews>
    <sheetView tabSelected="1" view="pageBreakPreview" zoomScale="90" zoomScaleNormal="110" zoomScaleSheetLayoutView="90" workbookViewId="0">
      <selection activeCell="H6" sqref="H6"/>
    </sheetView>
  </sheetViews>
  <sheetFormatPr defaultColWidth="9.140625" defaultRowHeight="12" x14ac:dyDescent="0.2"/>
  <cols>
    <col min="1" max="1" width="3.5703125" style="3" customWidth="1"/>
    <col min="2" max="2" width="40.5703125" style="3" customWidth="1"/>
    <col min="3" max="3" width="103.7109375" style="3" customWidth="1"/>
    <col min="4" max="4" width="5.7109375" style="3" customWidth="1"/>
    <col min="5" max="5" width="7.140625" style="3" customWidth="1"/>
    <col min="6" max="6" width="16.85546875" style="3" customWidth="1"/>
    <col min="7" max="7" width="19" style="3" customWidth="1"/>
    <col min="8" max="8" width="12.42578125" style="4" customWidth="1"/>
    <col min="9" max="9" width="17.85546875" style="1" customWidth="1"/>
    <col min="10" max="10" width="14.42578125" style="1" customWidth="1"/>
    <col min="11" max="11" width="14.7109375" style="1" customWidth="1"/>
    <col min="12" max="16384" width="9.140625" style="1"/>
  </cols>
  <sheetData>
    <row r="1" spans="1:11" ht="28.5" customHeight="1" x14ac:dyDescent="0.25">
      <c r="G1" s="25" t="s">
        <v>44</v>
      </c>
      <c r="H1" s="26"/>
      <c r="I1" s="26"/>
    </row>
    <row r="2" spans="1:11" ht="28.5" customHeight="1" x14ac:dyDescent="0.2">
      <c r="A2" s="27" t="s">
        <v>6</v>
      </c>
      <c r="B2" s="27"/>
      <c r="C2" s="27"/>
      <c r="D2" s="27"/>
      <c r="E2" s="27"/>
      <c r="F2" s="27"/>
      <c r="G2" s="27"/>
    </row>
    <row r="3" spans="1:11" ht="15.75" x14ac:dyDescent="0.2">
      <c r="A3" s="22"/>
      <c r="B3" s="22"/>
      <c r="C3" s="22"/>
      <c r="D3" s="22"/>
      <c r="E3" s="22"/>
      <c r="F3" s="22"/>
      <c r="G3" s="22"/>
    </row>
    <row r="4" spans="1:11" s="2" customFormat="1" ht="12.75" customHeight="1" x14ac:dyDescent="0.25">
      <c r="A4" s="29" t="s">
        <v>0</v>
      </c>
      <c r="B4" s="29" t="s">
        <v>1</v>
      </c>
      <c r="C4" s="29" t="s">
        <v>5</v>
      </c>
      <c r="D4" s="29" t="s">
        <v>4</v>
      </c>
      <c r="E4" s="29" t="s">
        <v>8</v>
      </c>
      <c r="F4" s="31" t="s">
        <v>2</v>
      </c>
      <c r="G4" s="31" t="s">
        <v>3</v>
      </c>
      <c r="H4" s="31" t="s">
        <v>39</v>
      </c>
      <c r="I4" s="31" t="s">
        <v>40</v>
      </c>
      <c r="J4" s="31" t="s">
        <v>41</v>
      </c>
      <c r="K4" s="31" t="s">
        <v>42</v>
      </c>
    </row>
    <row r="5" spans="1:11" s="2" customFormat="1" ht="35.25" customHeight="1" x14ac:dyDescent="0.25">
      <c r="A5" s="30"/>
      <c r="B5" s="30"/>
      <c r="C5" s="30"/>
      <c r="D5" s="30"/>
      <c r="E5" s="30"/>
      <c r="F5" s="32"/>
      <c r="G5" s="32"/>
      <c r="H5" s="32"/>
      <c r="I5" s="32"/>
      <c r="J5" s="32"/>
      <c r="K5" s="32"/>
    </row>
    <row r="6" spans="1:11" s="6" customFormat="1" ht="72" x14ac:dyDescent="0.25">
      <c r="A6" s="9">
        <v>1</v>
      </c>
      <c r="B6" s="10" t="s">
        <v>12</v>
      </c>
      <c r="C6" s="10" t="s">
        <v>36</v>
      </c>
      <c r="D6" s="11" t="s">
        <v>7</v>
      </c>
      <c r="E6" s="12">
        <v>5</v>
      </c>
      <c r="F6" s="13">
        <v>129415</v>
      </c>
      <c r="G6" s="14">
        <f>E6*F6</f>
        <v>647075</v>
      </c>
      <c r="H6" s="23" t="s">
        <v>43</v>
      </c>
      <c r="I6" s="23" t="s">
        <v>45</v>
      </c>
      <c r="J6" s="23" t="s">
        <v>46</v>
      </c>
      <c r="K6" s="23">
        <v>0</v>
      </c>
    </row>
    <row r="7" spans="1:11" s="6" customFormat="1" ht="72" x14ac:dyDescent="0.25">
      <c r="A7" s="9">
        <v>2</v>
      </c>
      <c r="B7" s="10" t="s">
        <v>13</v>
      </c>
      <c r="C7" s="10" t="s">
        <v>31</v>
      </c>
      <c r="D7" s="11" t="s">
        <v>7</v>
      </c>
      <c r="E7" s="12">
        <v>2</v>
      </c>
      <c r="F7" s="13">
        <v>55300</v>
      </c>
      <c r="G7" s="14">
        <f t="shared" ref="G6:G17" si="0">E7*F7</f>
        <v>110600</v>
      </c>
      <c r="H7" s="23" t="s">
        <v>43</v>
      </c>
      <c r="I7" s="23" t="s">
        <v>45</v>
      </c>
      <c r="J7" s="23" t="s">
        <v>46</v>
      </c>
      <c r="K7" s="23">
        <v>0</v>
      </c>
    </row>
    <row r="8" spans="1:11" s="6" customFormat="1" ht="72" x14ac:dyDescent="0.25">
      <c r="A8" s="9">
        <v>3</v>
      </c>
      <c r="B8" s="10" t="s">
        <v>14</v>
      </c>
      <c r="C8" s="10" t="s">
        <v>32</v>
      </c>
      <c r="D8" s="11" t="s">
        <v>7</v>
      </c>
      <c r="E8" s="12">
        <v>2</v>
      </c>
      <c r="F8" s="13">
        <v>55300</v>
      </c>
      <c r="G8" s="14">
        <f t="shared" si="0"/>
        <v>110600</v>
      </c>
      <c r="H8" s="23" t="s">
        <v>43</v>
      </c>
      <c r="I8" s="23" t="s">
        <v>45</v>
      </c>
      <c r="J8" s="23" t="s">
        <v>46</v>
      </c>
      <c r="K8" s="23">
        <v>0</v>
      </c>
    </row>
    <row r="9" spans="1:11" s="6" customFormat="1" ht="72" x14ac:dyDescent="0.25">
      <c r="A9" s="9">
        <v>4</v>
      </c>
      <c r="B9" s="10" t="s">
        <v>15</v>
      </c>
      <c r="C9" s="10" t="s">
        <v>38</v>
      </c>
      <c r="D9" s="11" t="s">
        <v>7</v>
      </c>
      <c r="E9" s="12">
        <v>5</v>
      </c>
      <c r="F9" s="13">
        <v>126150</v>
      </c>
      <c r="G9" s="14">
        <f t="shared" si="0"/>
        <v>630750</v>
      </c>
      <c r="H9" s="23" t="s">
        <v>43</v>
      </c>
      <c r="I9" s="23" t="s">
        <v>45</v>
      </c>
      <c r="J9" s="23" t="s">
        <v>46</v>
      </c>
      <c r="K9" s="23">
        <v>0</v>
      </c>
    </row>
    <row r="10" spans="1:11" s="6" customFormat="1" ht="72" x14ac:dyDescent="0.25">
      <c r="A10" s="9">
        <v>5</v>
      </c>
      <c r="B10" s="10" t="s">
        <v>16</v>
      </c>
      <c r="C10" s="10" t="s">
        <v>33</v>
      </c>
      <c r="D10" s="11" t="s">
        <v>7</v>
      </c>
      <c r="E10" s="12">
        <v>9</v>
      </c>
      <c r="F10" s="13">
        <v>55300</v>
      </c>
      <c r="G10" s="14">
        <f t="shared" si="0"/>
        <v>497700</v>
      </c>
      <c r="H10" s="23" t="s">
        <v>43</v>
      </c>
      <c r="I10" s="23" t="s">
        <v>45</v>
      </c>
      <c r="J10" s="23" t="s">
        <v>46</v>
      </c>
      <c r="K10" s="23">
        <v>0</v>
      </c>
    </row>
    <row r="11" spans="1:11" s="6" customFormat="1" ht="72" x14ac:dyDescent="0.25">
      <c r="A11" s="9">
        <v>6</v>
      </c>
      <c r="B11" s="10" t="s">
        <v>17</v>
      </c>
      <c r="C11" s="10" t="s">
        <v>18</v>
      </c>
      <c r="D11" s="11" t="s">
        <v>7</v>
      </c>
      <c r="E11" s="12">
        <v>9</v>
      </c>
      <c r="F11" s="13">
        <v>55300</v>
      </c>
      <c r="G11" s="14">
        <f t="shared" si="0"/>
        <v>497700</v>
      </c>
      <c r="H11" s="23" t="s">
        <v>43</v>
      </c>
      <c r="I11" s="23" t="s">
        <v>45</v>
      </c>
      <c r="J11" s="23" t="s">
        <v>46</v>
      </c>
      <c r="K11" s="23">
        <v>0</v>
      </c>
    </row>
    <row r="12" spans="1:11" s="6" customFormat="1" ht="72" x14ac:dyDescent="0.25">
      <c r="A12" s="9">
        <v>7</v>
      </c>
      <c r="B12" s="10" t="s">
        <v>19</v>
      </c>
      <c r="C12" s="10" t="s">
        <v>20</v>
      </c>
      <c r="D12" s="11" t="s">
        <v>7</v>
      </c>
      <c r="E12" s="12">
        <v>9</v>
      </c>
      <c r="F12" s="13">
        <v>55300</v>
      </c>
      <c r="G12" s="14">
        <f t="shared" si="0"/>
        <v>497700</v>
      </c>
      <c r="H12" s="23" t="s">
        <v>43</v>
      </c>
      <c r="I12" s="23" t="s">
        <v>45</v>
      </c>
      <c r="J12" s="23" t="s">
        <v>46</v>
      </c>
      <c r="K12" s="23">
        <v>0</v>
      </c>
    </row>
    <row r="13" spans="1:11" s="6" customFormat="1" ht="72" x14ac:dyDescent="0.25">
      <c r="A13" s="9">
        <v>8</v>
      </c>
      <c r="B13" s="10" t="s">
        <v>21</v>
      </c>
      <c r="C13" s="10" t="s">
        <v>22</v>
      </c>
      <c r="D13" s="11" t="s">
        <v>7</v>
      </c>
      <c r="E13" s="12">
        <v>1</v>
      </c>
      <c r="F13" s="13">
        <v>55300</v>
      </c>
      <c r="G13" s="14">
        <f t="shared" si="0"/>
        <v>55300</v>
      </c>
      <c r="H13" s="23" t="s">
        <v>43</v>
      </c>
      <c r="I13" s="23" t="s">
        <v>45</v>
      </c>
      <c r="J13" s="23" t="s">
        <v>46</v>
      </c>
      <c r="K13" s="23">
        <v>0</v>
      </c>
    </row>
    <row r="14" spans="1:11" s="6" customFormat="1" ht="72" x14ac:dyDescent="0.25">
      <c r="A14" s="9">
        <v>9</v>
      </c>
      <c r="B14" s="10" t="s">
        <v>23</v>
      </c>
      <c r="C14" s="10" t="s">
        <v>24</v>
      </c>
      <c r="D14" s="11" t="s">
        <v>7</v>
      </c>
      <c r="E14" s="12">
        <v>6</v>
      </c>
      <c r="F14" s="13">
        <v>55300</v>
      </c>
      <c r="G14" s="14">
        <f t="shared" si="0"/>
        <v>331800</v>
      </c>
      <c r="H14" s="23" t="s">
        <v>43</v>
      </c>
      <c r="I14" s="23" t="s">
        <v>45</v>
      </c>
      <c r="J14" s="23" t="s">
        <v>46</v>
      </c>
      <c r="K14" s="23">
        <v>0</v>
      </c>
    </row>
    <row r="15" spans="1:11" s="6" customFormat="1" ht="72" x14ac:dyDescent="0.25">
      <c r="A15" s="9">
        <v>10</v>
      </c>
      <c r="B15" s="10" t="s">
        <v>25</v>
      </c>
      <c r="C15" s="10" t="s">
        <v>26</v>
      </c>
      <c r="D15" s="11" t="s">
        <v>7</v>
      </c>
      <c r="E15" s="12">
        <v>6</v>
      </c>
      <c r="F15" s="13">
        <v>55300</v>
      </c>
      <c r="G15" s="14">
        <f t="shared" si="0"/>
        <v>331800</v>
      </c>
      <c r="H15" s="23" t="s">
        <v>43</v>
      </c>
      <c r="I15" s="23" t="s">
        <v>45</v>
      </c>
      <c r="J15" s="23" t="s">
        <v>46</v>
      </c>
      <c r="K15" s="23">
        <v>0</v>
      </c>
    </row>
    <row r="16" spans="1:11" s="6" customFormat="1" ht="72" x14ac:dyDescent="0.25">
      <c r="A16" s="9">
        <v>11</v>
      </c>
      <c r="B16" s="10" t="s">
        <v>34</v>
      </c>
      <c r="C16" s="10" t="s">
        <v>27</v>
      </c>
      <c r="D16" s="11" t="s">
        <v>7</v>
      </c>
      <c r="E16" s="12">
        <v>4</v>
      </c>
      <c r="F16" s="13">
        <v>21650</v>
      </c>
      <c r="G16" s="14">
        <f t="shared" si="0"/>
        <v>86600</v>
      </c>
      <c r="H16" s="23" t="s">
        <v>43</v>
      </c>
      <c r="I16" s="23" t="s">
        <v>45</v>
      </c>
      <c r="J16" s="23" t="s">
        <v>46</v>
      </c>
      <c r="K16" s="23">
        <v>0</v>
      </c>
    </row>
    <row r="17" spans="1:11" s="6" customFormat="1" ht="72" x14ac:dyDescent="0.25">
      <c r="A17" s="9">
        <v>12</v>
      </c>
      <c r="B17" s="10" t="s">
        <v>35</v>
      </c>
      <c r="C17" s="10" t="s">
        <v>28</v>
      </c>
      <c r="D17" s="11" t="s">
        <v>7</v>
      </c>
      <c r="E17" s="12">
        <v>6</v>
      </c>
      <c r="F17" s="13">
        <v>21650</v>
      </c>
      <c r="G17" s="14">
        <f t="shared" si="0"/>
        <v>129900</v>
      </c>
      <c r="H17" s="23" t="s">
        <v>43</v>
      </c>
      <c r="I17" s="23" t="s">
        <v>45</v>
      </c>
      <c r="J17" s="23" t="s">
        <v>46</v>
      </c>
      <c r="K17" s="23">
        <v>0</v>
      </c>
    </row>
    <row r="18" spans="1:11" s="6" customFormat="1" ht="72" x14ac:dyDescent="0.25">
      <c r="A18" s="9">
        <v>13</v>
      </c>
      <c r="B18" s="10" t="s">
        <v>10</v>
      </c>
      <c r="C18" s="8" t="s">
        <v>29</v>
      </c>
      <c r="D18" s="11" t="s">
        <v>7</v>
      </c>
      <c r="E18" s="12">
        <v>5</v>
      </c>
      <c r="F18" s="13">
        <v>160000</v>
      </c>
      <c r="G18" s="14">
        <f>E18*F18</f>
        <v>800000</v>
      </c>
      <c r="H18" s="23" t="s">
        <v>43</v>
      </c>
      <c r="I18" s="23" t="s">
        <v>45</v>
      </c>
      <c r="J18" s="23" t="s">
        <v>46</v>
      </c>
      <c r="K18" s="23">
        <v>0</v>
      </c>
    </row>
    <row r="19" spans="1:11" s="6" customFormat="1" ht="72" x14ac:dyDescent="0.25">
      <c r="A19" s="9">
        <v>14</v>
      </c>
      <c r="B19" s="10" t="s">
        <v>11</v>
      </c>
      <c r="C19" s="8" t="s">
        <v>30</v>
      </c>
      <c r="D19" s="11" t="s">
        <v>7</v>
      </c>
      <c r="E19" s="12">
        <v>1</v>
      </c>
      <c r="F19" s="13">
        <v>290000</v>
      </c>
      <c r="G19" s="14">
        <f>E19*F19</f>
        <v>290000</v>
      </c>
      <c r="H19" s="23" t="s">
        <v>43</v>
      </c>
      <c r="I19" s="23" t="s">
        <v>45</v>
      </c>
      <c r="J19" s="23" t="s">
        <v>46</v>
      </c>
      <c r="K19" s="23">
        <v>0</v>
      </c>
    </row>
    <row r="20" spans="1:11" s="6" customFormat="1" ht="24.75" customHeight="1" x14ac:dyDescent="0.25">
      <c r="A20" s="9"/>
      <c r="B20" s="24" t="s">
        <v>9</v>
      </c>
      <c r="C20" s="10"/>
      <c r="D20" s="11"/>
      <c r="E20" s="12"/>
      <c r="F20" s="13"/>
      <c r="G20" s="21">
        <f>SUM(G6:G19)</f>
        <v>5017525</v>
      </c>
      <c r="H20" s="23"/>
      <c r="I20" s="23"/>
      <c r="J20" s="23"/>
      <c r="K20" s="23"/>
    </row>
    <row r="21" spans="1:11" s="6" customFormat="1" ht="15.75" x14ac:dyDescent="0.25">
      <c r="A21" s="15"/>
      <c r="B21" s="16"/>
      <c r="C21" s="16"/>
      <c r="D21" s="17"/>
      <c r="E21" s="18"/>
      <c r="F21" s="19"/>
      <c r="G21" s="20"/>
      <c r="I21" s="7"/>
    </row>
    <row r="22" spans="1:11" s="2" customFormat="1" ht="222.75" customHeight="1" x14ac:dyDescent="0.25">
      <c r="A22" s="3"/>
      <c r="B22" s="28" t="s">
        <v>37</v>
      </c>
      <c r="C22" s="28"/>
      <c r="D22" s="28"/>
      <c r="E22" s="28"/>
      <c r="F22" s="28"/>
      <c r="G22" s="28"/>
      <c r="H22" s="5"/>
    </row>
  </sheetData>
  <mergeCells count="14">
    <mergeCell ref="B22:G22"/>
    <mergeCell ref="A4:A5"/>
    <mergeCell ref="B4:B5"/>
    <mergeCell ref="C4:C5"/>
    <mergeCell ref="F4:F5"/>
    <mergeCell ref="G4:G5"/>
    <mergeCell ref="D4:D5"/>
    <mergeCell ref="E4:E5"/>
    <mergeCell ref="H4:H5"/>
    <mergeCell ref="I4:I5"/>
    <mergeCell ref="J4:J5"/>
    <mergeCell ref="K4:K5"/>
    <mergeCell ref="G1:I1"/>
    <mergeCell ref="A2:G2"/>
  </mergeCells>
  <phoneticPr fontId="4" type="noConversion"/>
  <pageMargins left="0.19685039370078741" right="0.23622047244094491" top="0.55118110236220474" bottom="0.47244094488188981" header="0.31496062992125984" footer="0.31496062992125984"/>
  <pageSetup paperSize="9" scale="38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</vt:lpstr>
      <vt:lpstr>перечень!Заголовки_для_печати</vt:lpstr>
      <vt:lpstr>перечень!Область_печати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Лахов Сергей</dc:creator>
  <cp:lastModifiedBy>Кожабаева Акбота Отемисовна</cp:lastModifiedBy>
  <cp:lastPrinted>2023-09-27T09:39:36Z</cp:lastPrinted>
  <dcterms:created xsi:type="dcterms:W3CDTF">2019-09-03T05:19:58Z</dcterms:created>
  <dcterms:modified xsi:type="dcterms:W3CDTF">2024-08-07T06:16:39Z</dcterms:modified>
</cp:coreProperties>
</file>